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409FC9ED-BC4B-44C5-BBD1-37E49E1D6E89}" xr6:coauthVersionLast="47" xr6:coauthVersionMax="47" xr10:uidLastSave="{00000000-0000-0000-0000-000000000000}"/>
  <bookViews>
    <workbookView xWindow="-28920" yWindow="-120" windowWidth="29040" windowHeight="15840" activeTab="1" xr2:uid="{AEE6CE0F-A631-490C-82D4-A223BC0A8D66}"/>
  </bookViews>
  <sheets>
    <sheet name="401a Cash Flow" sheetId="2" r:id="rId1"/>
    <sheet name="457b Cash Flow" sheetId="3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<sst xmlns="http://schemas.openxmlformats.org/spreadsheetml/2006/main" count="8" uniqueCount="4">
  <si>
    <t>Total Plan Cash Flow</t>
  </si>
  <si>
    <t>Contributions</t>
  </si>
  <si>
    <t>Withdrawals</t>
  </si>
  <si>
    <t>Net Cash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</si>
</sst>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" fillId="0" borderId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14" fontId="5" fillId="0" borderId="0" applyFill="0" applyBorder="0" applyProtection="0">
      <alignment horizontal="left"/>
    </xf>
    <xf numFmtId="0" fontId="5" fillId="0" borderId="0" applyNumberFormat="0" applyFill="0" applyBorder="0" applyProtection="0">
      <alignment horizontal="left"/>
    </xf>
    <xf numFmtId="0" fontId="6" fillId="0" borderId="0" applyNumberFormat="0" applyFill="0" applyBorder="0" applyProtection="0"/>
    <xf numFmtId="0" fontId="7" fillId="0" borderId="0" applyNumberFormat="0" applyFill="0" applyBorder="0" applyProtection="0">
      <alignment horizontal="left"/>
    </xf>
  </cellStyleXfs>
  <cellXfs count="1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6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6" fontId="2" fillId="2" borderId="1" xfId="0" applyNumberFormat="1" applyFont="1" applyFill="1" applyBorder="1" applyAlignment="1">
      <alignment horizontal="center" vertical="center" wrapText="1"/>
    </xf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6" fontId="3" fillId="2" borderId="1" xfId="1" applyNumberFormat="1" applyFont="1" applyFill="1" applyBorder="1" applyAlignment="1">
      <alignment horizontal="center" vertical="center" wrapText="1"/>
    </xf>
    <xf numFmtId="6" fontId="2" fillId="2" borderId="1" xfId="1" applyNumberFormat="1" applyFont="1" applyFill="1" applyBorder="1" applyAlignment="1">
      <alignment horizontal="center" vertical="center" wrapText="1"/>
    </xf>
  </cellXfs>
  <cellStyles count="65">
    <cellStyle name="Comma 2" xfId="5" xr:uid="{E828727F-F611-4D34-AD8B-0C38EEA14F55}"/>
    <cellStyle name="Currency 2" xfId="6" xr:uid="{5444E8EC-12D7-4032-BF55-D215503F846F}"/>
    <cellStyle name="Currency 2 2" xfId="7" xr:uid="{7AEFB009-0EFD-4351-9F90-F0EB0E4D1EC4}"/>
    <cellStyle name="Currency 2 3" xfId="8" xr:uid="{DF4A035A-F47B-47D7-B50E-241BBFB08E59}"/>
    <cellStyle name="Currency 3" xfId="9" xr:uid="{9EF191F9-34A9-45EA-8AC9-E4838131E4EC}"/>
    <cellStyle name="DateTime" xfId="10" xr:uid="{9435D6ED-E6EA-4C92-A699-17EA4CF89791}"/>
    <cellStyle name="DateTime 2" xfId="11" xr:uid="{0962D27E-F32F-4EFC-8E48-8209798FEE17}"/>
    <cellStyle name="DateTime 3" xfId="12" xr:uid="{CB13F717-B8D6-4FA2-AB54-B8E6737B022E}"/>
    <cellStyle name="Float" xfId="13" xr:uid="{54C328D1-0A62-4EB3-B46D-A74DE40106EF}"/>
    <cellStyle name="Float 2" xfId="14" xr:uid="{52F9B246-859C-42A3-B78D-927F3237F739}"/>
    <cellStyle name="Float 3" xfId="15" xr:uid="{72A75EDE-24DC-4181-A0E9-8D609EF10359}"/>
    <cellStyle name="Normal" xfId="0" builtinId="0"/>
    <cellStyle name="Normal 2" xfId="1" xr:uid="{CFC7A527-B988-4EF1-BD6D-394F20B081D8}"/>
    <cellStyle name="Normal 2 10" xfId="16" xr:uid="{59B589C0-DCF1-4C06-B50A-21E219C3194B}"/>
    <cellStyle name="Normal 2 10 2" xfId="17" xr:uid="{AFA129FF-71DA-41B3-BBF8-ACC4097BA3EB}"/>
    <cellStyle name="Normal 2 11" xfId="18" xr:uid="{5FD0C938-A476-4504-9405-9E38CDDCAC0B}"/>
    <cellStyle name="Normal 2 12" xfId="19" xr:uid="{12983864-0A62-43EB-A5AF-6B188E0EC772}"/>
    <cellStyle name="Normal 2 13" xfId="20" xr:uid="{4BE512E6-5D05-4480-BB4B-4AA27E3CF46F}"/>
    <cellStyle name="Normal 2 14" xfId="2" xr:uid="{F2DF1E35-65DD-4DEA-A235-B28B31E0CB73}"/>
    <cellStyle name="Normal 2 2" xfId="3" xr:uid="{DE4AE536-3267-46BB-BD9A-2339626E6ABD}"/>
    <cellStyle name="Normal 2 2 2" xfId="4" xr:uid="{68DB1BAB-A8D3-4170-8FC2-6C586F0D7635}"/>
    <cellStyle name="Normal 2 2 3" xfId="21" xr:uid="{B1E23302-02BD-4694-AABD-8444122D3519}"/>
    <cellStyle name="Normal 2 3" xfId="22" xr:uid="{EDA4E733-814D-40EF-87C7-457EEA874EF4}"/>
    <cellStyle name="Normal 2 3 2" xfId="23" xr:uid="{910C63AC-0E48-4DD1-981D-724FC8C481FE}"/>
    <cellStyle name="Normal 2 3 3" xfId="24" xr:uid="{83178B0E-D06A-4B21-8014-9C4EE3CB80AE}"/>
    <cellStyle name="Normal 2 3 4" xfId="25" xr:uid="{7D37D8B2-6FB8-4972-BC1E-4A8466C44346}"/>
    <cellStyle name="Normal 2 3 5" xfId="26" xr:uid="{54FF621F-9A68-4E62-8C6B-2C7509988159}"/>
    <cellStyle name="Normal 2 3 6" xfId="27" xr:uid="{B774E259-C116-473B-A5C4-89D5DC978AF7}"/>
    <cellStyle name="Normal 2 3 7" xfId="28" xr:uid="{C34B8CBF-F204-4C88-A24C-89B8288B9D11}"/>
    <cellStyle name="Normal 2 3 8" xfId="29" xr:uid="{3AA0C750-022C-4D7A-890B-2B8754796184}"/>
    <cellStyle name="Normal 2 4" xfId="30" xr:uid="{58C9B405-28B1-4050-A9BF-8127EDB4AF82}"/>
    <cellStyle name="Normal 2 4 2" xfId="31" xr:uid="{195C20D2-69CF-408B-A9CA-A7B8A64424C3}"/>
    <cellStyle name="Normal 2 5" xfId="32" xr:uid="{EAEA1EF2-C556-4BE3-98FA-ACEEC3B9A296}"/>
    <cellStyle name="Normal 2 6" xfId="33" xr:uid="{EBFFD2C3-2BEC-462A-8509-9D8DAC02EC42}"/>
    <cellStyle name="Normal 2 7" xfId="34" xr:uid="{5CE561BB-F97D-457D-8394-33090A142E92}"/>
    <cellStyle name="Normal 2 7 2" xfId="35" xr:uid="{A078E9E8-9C53-4AB9-847C-7823DF776840}"/>
    <cellStyle name="Normal 2 8" xfId="36" xr:uid="{9F43410D-FEE3-42C4-9324-11560E511232}"/>
    <cellStyle name="Normal 2 9" xfId="37" xr:uid="{5F9D04C9-CB36-4159-BB1A-BAA4CE14A812}"/>
    <cellStyle name="Normal 3" xfId="38" xr:uid="{80EB5596-6EBB-4BB0-9F87-6EB9A8D57AC6}"/>
    <cellStyle name="Normal 4" xfId="39" xr:uid="{53A29A29-4560-4167-893A-83BD31A47378}"/>
    <cellStyle name="Percent 2" xfId="40" xr:uid="{FC1B8444-ADF7-40A5-9CD8-AA38DABFE30F}"/>
    <cellStyle name="Percent 2 10" xfId="41" xr:uid="{EDD2C49B-3C64-4926-97E2-70BFD7CA7481}"/>
    <cellStyle name="Percent 2 2" xfId="42" xr:uid="{3BBA9EB6-D37A-48DC-84E2-2D55D4B2965F}"/>
    <cellStyle name="Percent 2 2 2" xfId="43" xr:uid="{3E9CAE51-6FDA-4210-98C7-094DEB340F6D}"/>
    <cellStyle name="Percent 2 2 3" xfId="44" xr:uid="{68CC009E-EB39-4B47-8883-D43D84DB6E08}"/>
    <cellStyle name="Percent 2 2 4" xfId="45" xr:uid="{070F4568-A964-4593-8A41-2A86234BF579}"/>
    <cellStyle name="Percent 2 2 5" xfId="46" xr:uid="{07244A4B-34A9-4D61-83D2-33757130E6D9}"/>
    <cellStyle name="Percent 2 2 6" xfId="47" xr:uid="{F18A8500-1E08-4A43-8E1B-13EAC49E8D87}"/>
    <cellStyle name="Percent 2 3" xfId="48" xr:uid="{9A0F26D9-A1C4-4D2E-86C4-07BFF0A83274}"/>
    <cellStyle name="Percent 2 4" xfId="49" xr:uid="{8E2E2E14-1A78-4C21-A3A3-6BD873F2CF26}"/>
    <cellStyle name="Percent 2 5" xfId="50" xr:uid="{6843C9B5-5AE4-433D-82D1-7A03014BE049}"/>
    <cellStyle name="Percent 2 6" xfId="51" xr:uid="{E2C0C279-F056-464E-B113-09C19C1D6C14}"/>
    <cellStyle name="Percent 2 7" xfId="52" xr:uid="{9F761A7F-8E41-4037-9A8F-30F27152DF6B}"/>
    <cellStyle name="Percent 2 8" xfId="53" xr:uid="{5B3C732C-96AC-4CC6-93E4-E274A2A35811}"/>
    <cellStyle name="Percent 2 9" xfId="54" xr:uid="{E4921FAC-148B-4B4C-AA77-C82510FA8B19}"/>
    <cellStyle name="Percent 3" xfId="55" xr:uid="{A7CBBB57-4161-4FD0-A760-506BFFC5ABBC}"/>
    <cellStyle name="Percent 3 2" xfId="56" xr:uid="{6D7FFBAC-5F83-46C5-A5EE-DBB5DCCFF2F5}"/>
    <cellStyle name="Percent 3 3" xfId="57" xr:uid="{C3AA0D13-431F-487C-816E-7506DAD6C024}"/>
    <cellStyle name="Percent 4" xfId="58" xr:uid="{45B2ABCF-F1D3-4A68-ABA3-9EEC58075BD9}"/>
    <cellStyle name="Style 21" xfId="59" xr:uid="{10F7856E-1108-43F5-B7FB-3F7BDD52581B}"/>
    <cellStyle name="Style 22" xfId="60" xr:uid="{06C863C5-80C0-4795-8E68-40C7690C9420}"/>
    <cellStyle name="Style 23" xfId="61" xr:uid="{0891ECE5-5B18-48AD-A6DB-39B4CDE5D5F3}"/>
    <cellStyle name="Style 24" xfId="62" xr:uid="{883A7B38-8A03-4ACC-BCB3-07EFE35E85B3}"/>
    <cellStyle name="Style 25" xfId="63" xr:uid="{BCC9E70F-21BC-45FE-A907-3526DA9926B8}"/>
    <cellStyle name="Style 26" xfId="64" xr:uid="{F66C445C-2A18-44C2-8F6E-83D44DFDC8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089B3-EC65-44FA-A550-B0DFE8F40010}">
  <sheetPr>
    <tabColor rgb="FF00B050"/>
  </sheetPr>
  <dimension ref="A1:E6"/>
  <sheetViews>
    <sheetView workbookViewId="0">
      <selection activeCell="B26" sqref="B26"/>
    </sheetView>
  </sheetViews>
  <sheetFormatPr defaultRowHeight="12.5" x14ac:dyDescent="0.25"/>
  <cols>
    <col min="1" max="1" width="30.1796875" style="1" customWidth="1"/>
    <col min="2" max="2" width="16.54296875" style="1" customWidth="1"/>
    <col min="3" max="3" width="16.1796875" style="1" customWidth="1"/>
    <col min="4" max="4" width="15.54296875" style="1" customWidth="1"/>
    <col min="5" max="5" width="11.7265625" style="1" customWidth="1"/>
    <col min="6" max="16384" width="8.7265625" style="1"/>
  </cols>
  <sheetData>
    <row r="1" spans="1:5" ht="14.5" x14ac:dyDescent="0.35">
      <c r="A1"/>
      <c r="B1"/>
      <c r="C1"/>
      <c r="D1"/>
      <c r="E1"/>
    </row>
    <row r="2" spans="1:5" ht="15" x14ac:dyDescent="0.35">
      <c r="A2" s="3" t="s">
        <v>0</v>
      </c>
      <c r="B2" s="3"/>
      <c r="C2" s="3"/>
      <c r="D2" s="3"/>
      <c r="E2"/>
    </row>
    <row r="3" spans="1:5" ht="15.5" x14ac:dyDescent="0.35">
      <c r="A3" s="4"/>
      <c r="B3" s="5">
        <v>2022</v>
      </c>
      <c r="C3" s="5">
        <v>2021</v>
      </c>
      <c r="D3" s="5">
        <v>2020</v>
      </c>
      <c r="E3" s="6">
        <v>2019</v>
      </c>
    </row>
    <row r="4" spans="1:5" ht="15.5" x14ac:dyDescent="0.35">
      <c r="A4" s="4" t="s">
        <v>1</v>
      </c>
      <c r="B4" s="7">
        <v>551102.74</v>
      </c>
      <c r="C4" s="7">
        <v>539457.31000000006</v>
      </c>
      <c r="D4" s="7">
        <v>605568.94999999995</v>
      </c>
      <c r="E4" s="7">
        <v>549173.46</v>
      </c>
    </row>
    <row r="5" spans="1:5" ht="15.5" x14ac:dyDescent="0.35">
      <c r="A5" s="4" t="s">
        <v>2</v>
      </c>
      <c r="B5" s="8">
        <v>-440975.34</v>
      </c>
      <c r="C5" s="8">
        <v>-550626.02</v>
      </c>
      <c r="D5" s="8">
        <v>-166046.48000000001</v>
      </c>
      <c r="E5" s="8">
        <v>-458113.06</v>
      </c>
    </row>
    <row r="6" spans="1:5" ht="15" x14ac:dyDescent="0.3">
      <c r="A6" s="9" t="s">
        <v>3</v>
      </c>
      <c r="B6" s="10">
        <f>SUM(B3:B5)</f>
        <v>112149.39999999997</v>
      </c>
      <c r="C6" s="10">
        <v>-11168.709999999963</v>
      </c>
      <c r="D6" s="10">
        <v>439522.47</v>
      </c>
      <c r="E6" s="10">
        <v>91060.399999999965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5826-9D8E-408F-BCD9-704B6340510A}">
  <sheetPr>
    <tabColor rgb="FF00B050"/>
  </sheetPr>
  <dimension ref="A1:E7"/>
  <sheetViews>
    <sheetView tabSelected="1" workbookViewId="0">
      <selection activeCell="F25" sqref="F25"/>
    </sheetView>
  </sheetViews>
  <sheetFormatPr defaultRowHeight="12.5" x14ac:dyDescent="0.25"/>
  <cols>
    <col min="1" max="1" width="30.1796875" style="1" customWidth="1"/>
    <col min="2" max="2" width="16.54296875" style="1" customWidth="1"/>
    <col min="3" max="3" width="15.54296875" style="1" customWidth="1"/>
    <col min="4" max="4" width="15.7265625" style="1" customWidth="1"/>
    <col min="5" max="5" width="12.453125" style="1" customWidth="1"/>
    <col min="6" max="16384" width="8.7265625" style="1"/>
  </cols>
  <sheetData>
    <row r="1" spans="1:5" ht="14.5" x14ac:dyDescent="0.35">
      <c r="A1"/>
      <c r="B1"/>
      <c r="C1"/>
      <c r="D1"/>
      <c r="E1"/>
    </row>
    <row r="2" spans="1:5" ht="15" x14ac:dyDescent="0.25">
      <c r="A2" s="2" t="s">
        <v>0</v>
      </c>
      <c r="B2" s="2"/>
      <c r="C2" s="2"/>
      <c r="D2" s="2"/>
      <c r="E2" s="11"/>
    </row>
    <row r="3" spans="1:5" ht="15.5" x14ac:dyDescent="0.35">
      <c r="A3" s="13"/>
      <c r="B3" s="16">
        <v>2022</v>
      </c>
      <c r="C3" s="16">
        <v>2021</v>
      </c>
      <c r="D3" s="16">
        <v>2020</v>
      </c>
      <c r="E3" s="12">
        <v>2019</v>
      </c>
    </row>
    <row r="4" spans="1:5" ht="15.5" x14ac:dyDescent="0.35">
      <c r="A4" s="13" t="s">
        <v>1</v>
      </c>
      <c r="B4" s="14">
        <v>1979060.19</v>
      </c>
      <c r="C4" s="14">
        <v>1857997.91</v>
      </c>
      <c r="D4" s="14">
        <v>1998343.94</v>
      </c>
      <c r="E4" s="14">
        <v>1746878.13</v>
      </c>
    </row>
    <row r="5" spans="1:5" ht="15.5" x14ac:dyDescent="0.35">
      <c r="A5" s="13" t="s">
        <v>2</v>
      </c>
      <c r="B5" s="17">
        <v>-1702783.94</v>
      </c>
      <c r="C5" s="17">
        <v>-1592247.34</v>
      </c>
      <c r="D5" s="17">
        <v>-1714101.61</v>
      </c>
      <c r="E5" s="17">
        <v>-2079722.52</v>
      </c>
    </row>
    <row r="6" spans="1:5" ht="15" x14ac:dyDescent="0.3">
      <c r="A6" s="15" t="s">
        <v>3</v>
      </c>
      <c r="B6" s="18">
        <v>276276.25</v>
      </c>
      <c r="C6" s="18">
        <v>265750.56999999983</v>
      </c>
      <c r="D6" s="18">
        <v>284242.32999999984</v>
      </c>
      <c r="E6" s="18">
        <v>-332844.39000000013</v>
      </c>
    </row>
    <row r="7" spans="1:5" ht="14.5" x14ac:dyDescent="0.35">
      <c r="A7"/>
      <c r="B7"/>
      <c r="C7"/>
      <c r="D7"/>
      <c r="E7"/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Cash Flow</vt:lpstr>
      <vt:lpstr>457b 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2022-04-07T15:16:09Z</dcterms:created>
  <dcterms:modified xsi:type="dcterms:W3CDTF">2023-06-27T21:53:00Z</dcterms:modified>
</cp:coreProperties>
</file>